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复印机" sheetId="2" r:id="rId1"/>
  </sheets>
  <calcPr calcId="144525"/>
</workbook>
</file>

<file path=xl/sharedStrings.xml><?xml version="1.0" encoding="utf-8"?>
<sst xmlns="http://schemas.openxmlformats.org/spreadsheetml/2006/main" count="130" uniqueCount="73">
  <si>
    <t>第十一期政府采购协议供货产品汇总表</t>
  </si>
  <si>
    <r>
      <rPr>
        <sz val="11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</rPr>
      <t>投标品牌为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：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兄弟</t>
    </r>
    <r>
      <rPr>
        <sz val="12"/>
        <color indexed="8"/>
        <rFont val="Tahoma"/>
        <charset val="134"/>
      </rPr>
      <t xml:space="preserve">                                     </t>
    </r>
    <r>
      <rPr>
        <sz val="12"/>
        <color indexed="8"/>
        <rFont val="宋体"/>
        <charset val="134"/>
      </rPr>
      <t>第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四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包：</t>
    </r>
    <r>
      <rPr>
        <sz val="12"/>
        <color indexed="8"/>
        <rFont val="Tahoma"/>
        <charset val="134"/>
      </rPr>
      <t xml:space="preserve">   </t>
    </r>
    <r>
      <rPr>
        <sz val="12"/>
        <color indexed="8"/>
        <rFont val="宋体"/>
        <charset val="134"/>
      </rPr>
      <t>复印机及主要耗材、配件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（货物名称）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</si>
  <si>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</si>
  <si>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</si>
  <si>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</si>
  <si>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</si>
  <si>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</si>
  <si>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</si>
  <si>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</si>
  <si>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10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</si>
  <si>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20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</si>
  <si>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21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30 </t>
    </r>
    <r>
      <rPr>
        <sz val="8"/>
        <color indexed="8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</si>
  <si>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</si>
  <si>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</si>
  <si>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</si>
  <si>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</si>
  <si>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</si>
  <si>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DCP-7090DW</t>
  </si>
  <si>
    <t>功能：打印复印扫描速度：34ppm内存：128mb首页输出：8.5S
接口：USB 无线自动双面：标配WiFi Direct：标配无线热点连接 （打印机内置无线热点，手机可无线网络直接连接打印机热点）
标准抽屉式纸盒：250页</t>
  </si>
  <si>
    <t>√</t>
  </si>
  <si>
    <t>7个工作日</t>
  </si>
  <si>
    <t>兄弟（中国）商业有限公司</t>
  </si>
  <si>
    <t>兄弟</t>
  </si>
  <si>
    <t>DCP-7190DW</t>
  </si>
  <si>
    <t>功能：打印复印扫描速度：34ppm内存：128mb首页输出：8.5S
接口：USB 无线自动双面：50页自动进稿器标配WiFi Direct：标配无线热点连接 （打印机内置无线热点，手机可无线网络直接连接打印机热点）
标准抽屉式纸盒：250页</t>
  </si>
  <si>
    <t>MFC-7895DW</t>
  </si>
  <si>
    <t xml:space="preserve"> 黑白激光多功能一体机（打印，复印，扫描，传真）：打印速度：34ppm，分辨率：1200*1200dpi，内存：256M，纸盒：250页，50页ADF自动进稿器，自动双面打印，双面复印，双面扫描，有线和无线网路</t>
  </si>
  <si>
    <t>MFC-7380</t>
  </si>
  <si>
    <t>A4幅面，复印/打印/扫描/传真,复印速度：30cpm ，打印速度：30ppm ，内存 ：32MB</t>
  </si>
  <si>
    <t>MFC-7480D</t>
  </si>
  <si>
    <t>A4幅面，复印/打印/扫描/传真,双面自动打印，复印速度：30cpm ，打印速度：30ppm ，内存 ：32MB</t>
  </si>
  <si>
    <t>MFC-7195DW</t>
  </si>
  <si>
    <t>黑白激光多功能一体机（打印，复印，扫描，传真）：打印速度：34ppm，分辨率：1200*1200dpi，内存：256M，纸盒：250页，50页ADF自动进稿器，自动双面打印，有线和无线网路</t>
  </si>
  <si>
    <t>MFC-7880DN</t>
  </si>
  <si>
    <t>A4幅面，复印/打印/扫描/传真,双面自动打印，有线网络打印，复印速度：30cpm ，打印速度：30ppm ，内存 ：64MB</t>
  </si>
  <si>
    <t>MFC-8530DN</t>
  </si>
  <si>
    <t>A4幅面，复印/打印/扫描/传真，打印速度：40cpm，分辨率：1200*1200dpi，有线网络打印，双面打印功能，内存 ：512MB ，自动进稿器ADF：50页，标准纸盒输入量：250页，保修服务：3年</t>
  </si>
  <si>
    <t>MFC-8540DN</t>
  </si>
  <si>
    <t>A4幅面，双面复印/双面打印/双面扫描/双面传真,打印速度：40ppm，分辨率：1200*1200dpi，有线网络打印，内存 ：512MB ，标准纸盒输入量：250页，自动进稿器ADF：50页，保修服务：3年</t>
  </si>
  <si>
    <t>HL-5585D</t>
  </si>
  <si>
    <t>高速黑白双面激光打印机内存容量（标准）：128MB标准纸盒输入量：250张； 多功能纸盒： 50张黑白：40PPM，自动双面打印速度：20面/分钟首页打印输出时间：少于7.2秒分辨率：1200×1200dpi标配自动双面打印鼓粉分离，硒鼓寿命30000页，随机黑色墨粉容量3000页整机原厂1年保修</t>
  </si>
  <si>
    <t>HL-5590DN</t>
  </si>
  <si>
    <t>高速黑白双面激光打印机内存容量（标准）：512MB标准纸盒输入量：250张； 多功能纸盒： 50张黑白：40PPM，自动双面打印速度：20面/分钟首页打印输出时间：少于7.2秒分辨率：1200×1200dpi标配自动双面打印，标配有线网络鼓粉分离，硒鼓寿命30000页，随机黑色墨粉容量3000页整机原厂3年保修</t>
  </si>
  <si>
    <t>HL-5595DN</t>
  </si>
  <si>
    <t>高速黑白双面激光打印机内存容量（标准）：512MB标准纸盒输入量：250张； 多功能纸盒： 50张黑白：50PPM，自动双面打印速度：24面/分钟首页打印输出时间：少于7.5秒分辨率：1200×1200dpi标配自动双面打印，标配有线网络鼓粉分离，硒鼓寿命30000页，随机黑色墨粉容量3000页整机原厂3年保修</t>
  </si>
  <si>
    <t xml:space="preserve">  </t>
  </si>
  <si>
    <t>DCP-9030CDN</t>
  </si>
  <si>
    <t>A4幅面，彩色双面打印/复印/扫描/·黑彩同速度:24页/分钟
·3.7英寸彩色触摸式液晶屏
·支持仅黑白打印
·标配双面打印单元，·标配网络功能</t>
  </si>
  <si>
    <t>MFC-9150CDN</t>
  </si>
  <si>
    <t>A4幅面，彩色双面打印/复印/扫描/传真·黑彩同速度:24页/分钟
·3.7英寸彩色触摸式液晶屏
·支持仅黑白打印
·标配双面打印单元
·标配网络功能</t>
  </si>
  <si>
    <t>MFC-9350CDW</t>
  </si>
  <si>
    <t>A4幅面，彩色双面打印/双面复印/双面扫描/传真·黑彩同速度:24页/分钟
·3.7英寸彩色触摸式液晶屏
·支持仅黑白打印
·支持Wi-Fi Direct
·35页双CIS自动输稿器，一次走纸扫描双面</t>
  </si>
  <si>
    <t>MFC-L8900CDW</t>
  </si>
  <si>
    <t>A4幅面，彩色双面打印/双面复印/双面扫描/传真·黑彩同速度:31页/分钟
·5.0英寸彩色触摸式液晶屏
 打印分辨率600*600dpi
支持有线/无线网络 ，内存512M,ADF-70页,250页大容量纸盒，保修服务：3年</t>
  </si>
  <si>
    <t>更新</t>
  </si>
  <si>
    <t>兄弟DCP-7535DW</t>
  </si>
  <si>
    <t>DCP-B7530DN</t>
  </si>
  <si>
    <t>A4幅面，复印/打印/扫描，双面打印，有线网络打印，打印速度：34ppm ，打印分辨率1200*1200dpi，标配128M内存</t>
  </si>
  <si>
    <t>HL-3190CDW</t>
  </si>
  <si>
    <t xml:space="preserve">彩色激光打印机，最大打印幅面A4首页打印时间少于16秒，标准纸盒输入量：250页
黑白打印速度24ppm，彩色打印速度24ppm最高分辨率600x600dpi鼓粉分离，内存128MB，硒鼓寿命15000页，墨粉彩色约2200页，黑色约2500页标配支持自动双面打印（无需手动翻页），支持无线 有线网络打印、iPrint &amp; Scant打印 液晶显示屏16个字符×1行液晶显示屏
</t>
  </si>
  <si>
    <t>HL-3160CDW</t>
  </si>
  <si>
    <t>彩色激光打印机 最大打印幅面：A4 黑白打印速度：24ppm 彩色打印速度：24ppm 最高分辨率：600x600dpi 耗材类型：鼓粉分离 硒鼓寿命：15000页 墨粉盒容量：彩色约2200页，黑色约2500页 首页打印时间：16秒 网络打印：支持有线网络打印 双面打印：自动 进纸盒容量：标配纸盒：250页， 内存：64MB</t>
  </si>
  <si>
    <t>HL-L9310CDW</t>
  </si>
  <si>
    <t>产品类型：彩色激光打印机 最大打印幅面：A4 ，标配2.7英寸液晶触摸屏
黑白打印速度：31ppm 彩色打印速度：31ppm 打印分辨率600*600dpi
支持有线/无线网络 双面打印：自动 ，内存1GB,250页大容量纸盒</t>
  </si>
  <si>
    <t>兄弟HL-B2000D</t>
  </si>
  <si>
    <t xml:space="preserve">内存容量（标准）：32MB标准纸盒输入量：250张
打印速度黑白：34PPM，自动双面打印速度：16面/分钟首页打印输出时间：少于8.5秒打印分辨率：1200*1200dpi标配自动双面打印鼓粉分离技术，随机黑色墨粉容量2600页
</t>
  </si>
  <si>
    <t>兄弟HL-B2050DN</t>
  </si>
  <si>
    <t>双面打印,有线网络，，打印速度：34ppm ， 打印分辨率：1200*1200dpi ，内存 ：标配：64MB ，标准纸盒输入量：250页
纸张输出：最多150页</t>
  </si>
  <si>
    <t>MFC-B7700D</t>
  </si>
  <si>
    <t xml:space="preserve">标准纸盒输入量：最多250页•液晶显示：标配2行中/英文液晶显示•分辨率：高达1200 x 1200 dpi，HQ1200 (2400 x 600 dpi)•分辨率：600 x 600 dpi•分辨率(光学)：高达 1200 x 1200 dpi•内存发送/无纸接收：最多400页 (ITU-T测试样张,标准分辨率, JBIG)•传输速度：33,600bps•速拨号：最大可存储200个号码•单键拨号：最大可存储200个号码
</t>
  </si>
  <si>
    <t>MFC-B7720DN</t>
  </si>
  <si>
    <t xml:space="preserve">
•标准纸盒输入量：最多250•液晶显示：标配2行中/英文液晶显示•分辨率：高达1200 x 1200 dpi，HQ1200 (2400 x 600 dpi)•分辨率：600 x 600 dpi•分辨率(光学)：高达 1200 x 1200 dpi•内存发送/无纸接收：最多500页 (ITU-T测试样张,标准分辨率, JBIG)•传输速度：33,600bps•速拨号：最大可存储200个号码•单键拨号：最大可存储200个号码
</t>
  </si>
  <si>
    <t>投标人（盖章）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</si>
</sst>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_);[Red]\(0\)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等线"/>
      <charset val="134"/>
    </font>
    <font>
      <sz val="8"/>
      <color indexed="8"/>
      <name val="Tahoma"/>
      <charset val="134"/>
    </font>
    <font>
      <sz val="8"/>
      <color rgb="FFFF0000"/>
      <name val="宋体"/>
      <charset val="134"/>
    </font>
    <font>
      <sz val="8"/>
      <color rgb="FFFF0000"/>
      <name val="等线"/>
      <charset val="134"/>
    </font>
    <font>
      <sz val="8"/>
      <color rgb="FFFF0000"/>
      <name val="Tahoma"/>
      <charset val="134"/>
    </font>
    <font>
      <sz val="12"/>
      <color indexed="8"/>
      <name val="宋体"/>
      <charset val="134"/>
    </font>
    <font>
      <sz val="6"/>
      <color indexed="8"/>
      <name val="等线"/>
      <charset val="134"/>
    </font>
    <font>
      <sz val="9"/>
      <color indexed="8"/>
      <name val="宋体"/>
      <charset val="134"/>
    </font>
    <font>
      <sz val="6"/>
      <color rgb="FFFF0000"/>
      <name val="等线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sz val="12"/>
      <color indexed="8"/>
      <name val="Tahoma"/>
      <charset val="134"/>
    </font>
    <font>
      <u/>
      <sz val="8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0" fillId="23" borderId="10" applyNumberFormat="0" applyAlignment="0" applyProtection="0">
      <alignment vertical="center"/>
    </xf>
    <xf numFmtId="0" fontId="31" fillId="23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  <xf numFmtId="0" fontId="33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4" fillId="0" borderId="2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7" fillId="0" borderId="2" xfId="0" applyFont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3" fillId="0" borderId="2" xfId="50" applyFont="1" applyBorder="1" applyAlignment="1">
      <alignment horizontal="left" vertical="center" wrapText="1"/>
    </xf>
    <xf numFmtId="0" fontId="3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right" vertical="center" wrapText="1"/>
    </xf>
    <xf numFmtId="0" fontId="6" fillId="0" borderId="2" xfId="49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wrapText="1"/>
    </xf>
    <xf numFmtId="0" fontId="9" fillId="0" borderId="0" xfId="0" applyFont="1" applyAlignment="1">
      <alignment horizontal="justify"/>
    </xf>
    <xf numFmtId="0" fontId="3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样式 1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zoomScale="160" zoomScaleNormal="160" topLeftCell="F1" workbookViewId="0">
      <selection activeCell="O3" sqref="O3:Q17"/>
    </sheetView>
  </sheetViews>
  <sheetFormatPr defaultColWidth="9" defaultRowHeight="13.5"/>
  <cols>
    <col min="1" max="1" width="4.75" customWidth="1"/>
    <col min="2" max="2" width="4" customWidth="1"/>
    <col min="3" max="3" width="4.875" customWidth="1"/>
    <col min="4" max="4" width="11" customWidth="1"/>
    <col min="5" max="5" width="42.625" customWidth="1"/>
    <col min="6" max="6" width="4" customWidth="1"/>
    <col min="7" max="7" width="3.875" customWidth="1"/>
    <col min="8" max="8" width="5.125" customWidth="1"/>
    <col min="9" max="9" width="5.625" customWidth="1"/>
    <col min="10" max="10" width="4.875" customWidth="1"/>
    <col min="11" max="11" width="6.125" customWidth="1"/>
    <col min="12" max="12" width="5.5" customWidth="1"/>
    <col min="13" max="13" width="6.125" customWidth="1"/>
    <col min="14" max="14" width="5.125" customWidth="1"/>
    <col min="15" max="15" width="15.25" customWidth="1"/>
    <col min="16" max="16" width="13.375" customWidth="1"/>
    <col min="17" max="17" width="17.75" customWidth="1"/>
  </cols>
  <sheetData>
    <row r="1" ht="20.25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15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/>
      <c r="J3" s="5" t="s">
        <v>10</v>
      </c>
      <c r="K3" s="5"/>
      <c r="L3" s="5" t="s">
        <v>11</v>
      </c>
      <c r="M3" s="5"/>
      <c r="N3" s="5" t="s">
        <v>12</v>
      </c>
      <c r="O3" s="5"/>
      <c r="P3" s="5"/>
      <c r="Q3" s="5"/>
    </row>
    <row r="4" ht="21" spans="1:17">
      <c r="A4" s="5"/>
      <c r="B4" s="5"/>
      <c r="C4" s="5" t="s">
        <v>13</v>
      </c>
      <c r="D4" s="5"/>
      <c r="E4" s="5"/>
      <c r="F4" s="5" t="s">
        <v>14</v>
      </c>
      <c r="G4" s="5" t="s">
        <v>14</v>
      </c>
      <c r="H4" s="5" t="s">
        <v>15</v>
      </c>
      <c r="I4" s="29" t="s">
        <v>16</v>
      </c>
      <c r="J4" s="5" t="s">
        <v>15</v>
      </c>
      <c r="K4" s="29" t="s">
        <v>16</v>
      </c>
      <c r="L4" s="5" t="s">
        <v>15</v>
      </c>
      <c r="M4" s="29" t="s">
        <v>16</v>
      </c>
      <c r="N4" s="5"/>
      <c r="O4" s="5"/>
      <c r="P4" s="5"/>
      <c r="Q4" s="5"/>
    </row>
    <row r="5" ht="44" customHeight="1" spans="1:17">
      <c r="A5" s="5"/>
      <c r="B5" s="5"/>
      <c r="C5" s="5">
        <v>2380</v>
      </c>
      <c r="D5" s="5" t="s">
        <v>17</v>
      </c>
      <c r="E5" s="5" t="s">
        <v>18</v>
      </c>
      <c r="F5" s="5" t="s">
        <v>19</v>
      </c>
      <c r="G5" s="5" t="s">
        <v>19</v>
      </c>
      <c r="H5" s="6">
        <v>0.08</v>
      </c>
      <c r="I5" s="29">
        <v>2189</v>
      </c>
      <c r="J5" s="6">
        <v>0.09</v>
      </c>
      <c r="K5" s="29">
        <v>2165</v>
      </c>
      <c r="L5" s="6">
        <v>0.1</v>
      </c>
      <c r="M5" s="29">
        <v>2142</v>
      </c>
      <c r="N5" s="5" t="s">
        <v>20</v>
      </c>
      <c r="O5" s="30"/>
      <c r="P5" s="30"/>
      <c r="Q5" s="30"/>
    </row>
    <row r="6" ht="35" customHeight="1" spans="1:17">
      <c r="A6" s="5" t="s">
        <v>21</v>
      </c>
      <c r="B6" s="7" t="s">
        <v>22</v>
      </c>
      <c r="C6" s="8">
        <v>3280</v>
      </c>
      <c r="D6" s="9" t="s">
        <v>23</v>
      </c>
      <c r="E6" s="9" t="s">
        <v>24</v>
      </c>
      <c r="F6" s="10" t="s">
        <v>19</v>
      </c>
      <c r="G6" s="10" t="s">
        <v>19</v>
      </c>
      <c r="H6" s="11">
        <v>0.08</v>
      </c>
      <c r="I6" s="31">
        <f t="shared" ref="I6:I13" si="0">SUM(C6-C6*H6)</f>
        <v>3017.6</v>
      </c>
      <c r="J6" s="11">
        <v>0.09</v>
      </c>
      <c r="K6" s="32">
        <f t="shared" ref="K6:K13" si="1">SUM(C6-C6*J6)</f>
        <v>2984.8</v>
      </c>
      <c r="L6" s="11">
        <v>0.1</v>
      </c>
      <c r="M6" s="32">
        <f t="shared" ref="M6:M13" si="2">SUM(C6-C6*L6)</f>
        <v>2952</v>
      </c>
      <c r="N6" s="5" t="s">
        <v>20</v>
      </c>
      <c r="O6" s="33"/>
      <c r="P6" s="33"/>
      <c r="Q6" s="33"/>
    </row>
    <row r="7" ht="24.75" customHeight="1" spans="1:17">
      <c r="A7" s="5"/>
      <c r="B7" s="7"/>
      <c r="C7" s="8">
        <v>5580</v>
      </c>
      <c r="D7" s="9" t="s">
        <v>25</v>
      </c>
      <c r="E7" s="9" t="s">
        <v>26</v>
      </c>
      <c r="F7" s="10" t="s">
        <v>19</v>
      </c>
      <c r="G7" s="10" t="s">
        <v>19</v>
      </c>
      <c r="H7" s="11">
        <v>0.08</v>
      </c>
      <c r="I7" s="31">
        <f t="shared" si="0"/>
        <v>5133.6</v>
      </c>
      <c r="J7" s="11">
        <v>0.09</v>
      </c>
      <c r="K7" s="32">
        <f t="shared" si="1"/>
        <v>5077.8</v>
      </c>
      <c r="L7" s="11">
        <v>0.1</v>
      </c>
      <c r="M7" s="32">
        <f t="shared" si="2"/>
        <v>5022</v>
      </c>
      <c r="N7" s="32"/>
      <c r="O7" s="34"/>
      <c r="P7" s="34"/>
      <c r="Q7" s="34"/>
    </row>
    <row r="8" s="1" customFormat="1" ht="24.75" customHeight="1" spans="1:17">
      <c r="A8" s="12"/>
      <c r="B8" s="13"/>
      <c r="C8" s="14">
        <v>2980</v>
      </c>
      <c r="D8" s="15" t="s">
        <v>27</v>
      </c>
      <c r="E8" s="15" t="s">
        <v>28</v>
      </c>
      <c r="F8" s="16" t="s">
        <v>19</v>
      </c>
      <c r="G8" s="16" t="s">
        <v>19</v>
      </c>
      <c r="H8" s="17">
        <v>0.08</v>
      </c>
      <c r="I8" s="35">
        <f t="shared" si="0"/>
        <v>2741.6</v>
      </c>
      <c r="J8" s="17">
        <v>0.09</v>
      </c>
      <c r="K8" s="36">
        <f t="shared" si="1"/>
        <v>2711.8</v>
      </c>
      <c r="L8" s="17">
        <v>0.1</v>
      </c>
      <c r="M8" s="36">
        <f t="shared" si="2"/>
        <v>2682</v>
      </c>
      <c r="N8" s="36"/>
      <c r="O8" s="37"/>
      <c r="P8" s="37"/>
      <c r="Q8" s="37"/>
    </row>
    <row r="9" ht="20.1" customHeight="1" spans="1:17">
      <c r="A9" s="5"/>
      <c r="B9" s="7"/>
      <c r="C9" s="8">
        <v>3280</v>
      </c>
      <c r="D9" s="9" t="s">
        <v>29</v>
      </c>
      <c r="E9" s="9" t="s">
        <v>30</v>
      </c>
      <c r="F9" s="10" t="s">
        <v>19</v>
      </c>
      <c r="G9" s="10" t="s">
        <v>19</v>
      </c>
      <c r="H9" s="11">
        <v>0.08</v>
      </c>
      <c r="I9" s="31">
        <f t="shared" si="0"/>
        <v>3017.6</v>
      </c>
      <c r="J9" s="11">
        <v>0.09</v>
      </c>
      <c r="K9" s="32">
        <f t="shared" si="1"/>
        <v>2984.8</v>
      </c>
      <c r="L9" s="11">
        <v>0.1</v>
      </c>
      <c r="M9" s="32">
        <f t="shared" si="2"/>
        <v>2952</v>
      </c>
      <c r="N9" s="32"/>
      <c r="O9" s="37"/>
      <c r="P9" s="37"/>
      <c r="Q9" s="37"/>
    </row>
    <row r="10" s="1" customFormat="1" ht="37" customHeight="1" spans="1:17">
      <c r="A10" s="12"/>
      <c r="B10" s="13"/>
      <c r="C10" s="14">
        <v>3980</v>
      </c>
      <c r="D10" s="15" t="s">
        <v>31</v>
      </c>
      <c r="E10" s="15" t="s">
        <v>32</v>
      </c>
      <c r="F10" s="16" t="s">
        <v>19</v>
      </c>
      <c r="G10" s="16" t="s">
        <v>19</v>
      </c>
      <c r="H10" s="17">
        <v>0.08</v>
      </c>
      <c r="I10" s="35">
        <f t="shared" si="0"/>
        <v>3661.6</v>
      </c>
      <c r="J10" s="17">
        <v>0.09</v>
      </c>
      <c r="K10" s="36">
        <f t="shared" si="1"/>
        <v>3621.8</v>
      </c>
      <c r="L10" s="17">
        <v>0.1</v>
      </c>
      <c r="M10" s="36">
        <f t="shared" si="2"/>
        <v>3582</v>
      </c>
      <c r="N10" s="36"/>
      <c r="O10" s="37"/>
      <c r="P10" s="37"/>
      <c r="Q10" s="37"/>
    </row>
    <row r="11" ht="17.25" customHeight="1" spans="1:17">
      <c r="A11" s="5"/>
      <c r="B11" s="18"/>
      <c r="C11" s="8">
        <v>4980</v>
      </c>
      <c r="D11" s="9" t="s">
        <v>33</v>
      </c>
      <c r="E11" s="9" t="s">
        <v>34</v>
      </c>
      <c r="F11" s="10" t="s">
        <v>19</v>
      </c>
      <c r="G11" s="10" t="s">
        <v>19</v>
      </c>
      <c r="H11" s="11">
        <v>0.08</v>
      </c>
      <c r="I11" s="31">
        <f t="shared" si="0"/>
        <v>4581.6</v>
      </c>
      <c r="J11" s="11">
        <v>0.09</v>
      </c>
      <c r="K11" s="32">
        <f t="shared" si="1"/>
        <v>4531.8</v>
      </c>
      <c r="L11" s="11">
        <v>0.1</v>
      </c>
      <c r="M11" s="32">
        <f t="shared" si="2"/>
        <v>4482</v>
      </c>
      <c r="N11" s="32"/>
      <c r="O11" s="38"/>
      <c r="P11" s="38"/>
      <c r="Q11" s="38"/>
    </row>
    <row r="12" ht="20.1" customHeight="1" spans="1:17">
      <c r="A12" s="5"/>
      <c r="B12" s="19"/>
      <c r="C12" s="8">
        <v>6280</v>
      </c>
      <c r="D12" s="9" t="s">
        <v>35</v>
      </c>
      <c r="E12" s="9" t="s">
        <v>36</v>
      </c>
      <c r="F12" s="10" t="s">
        <v>19</v>
      </c>
      <c r="G12" s="10" t="s">
        <v>19</v>
      </c>
      <c r="H12" s="11">
        <v>0.08</v>
      </c>
      <c r="I12" s="31">
        <f t="shared" si="0"/>
        <v>5777.6</v>
      </c>
      <c r="J12" s="11">
        <v>0.09</v>
      </c>
      <c r="K12" s="32">
        <f t="shared" si="1"/>
        <v>5714.8</v>
      </c>
      <c r="L12" s="11">
        <v>0.1</v>
      </c>
      <c r="M12" s="32">
        <f t="shared" si="2"/>
        <v>5652</v>
      </c>
      <c r="N12" s="32"/>
      <c r="O12" s="39"/>
      <c r="P12" s="39"/>
      <c r="Q12" s="39"/>
    </row>
    <row r="13" ht="18" customHeight="1" spans="1:17">
      <c r="A13" s="5"/>
      <c r="B13" s="19"/>
      <c r="C13" s="8">
        <v>8880</v>
      </c>
      <c r="D13" s="9" t="s">
        <v>37</v>
      </c>
      <c r="E13" s="9" t="s">
        <v>38</v>
      </c>
      <c r="F13" s="10" t="s">
        <v>19</v>
      </c>
      <c r="G13" s="10" t="s">
        <v>19</v>
      </c>
      <c r="H13" s="11">
        <v>0.08</v>
      </c>
      <c r="I13" s="31">
        <f t="shared" si="0"/>
        <v>8169.6</v>
      </c>
      <c r="J13" s="11">
        <v>0.09</v>
      </c>
      <c r="K13" s="32">
        <f t="shared" si="1"/>
        <v>8080.8</v>
      </c>
      <c r="L13" s="11">
        <v>0.1</v>
      </c>
      <c r="M13" s="32">
        <f t="shared" si="2"/>
        <v>7992</v>
      </c>
      <c r="N13" s="32"/>
      <c r="O13" s="39"/>
      <c r="P13" s="39"/>
      <c r="Q13" s="39"/>
    </row>
    <row r="14" ht="15.95" customHeight="1" spans="1:17">
      <c r="A14" s="5"/>
      <c r="B14" s="19"/>
      <c r="C14" s="8">
        <v>3280</v>
      </c>
      <c r="D14" s="9" t="s">
        <v>39</v>
      </c>
      <c r="E14" s="9" t="s">
        <v>40</v>
      </c>
      <c r="F14" s="10" t="s">
        <v>19</v>
      </c>
      <c r="G14" s="10" t="s">
        <v>19</v>
      </c>
      <c r="H14" s="11">
        <v>0.08</v>
      </c>
      <c r="I14" s="31">
        <f t="shared" ref="I14:I20" si="3">SUM(C14-C14*H14)</f>
        <v>3017.6</v>
      </c>
      <c r="J14" s="11">
        <v>0.09</v>
      </c>
      <c r="K14" s="32">
        <f t="shared" ref="K14:K20" si="4">SUM(C14-C14*J14)</f>
        <v>2984.8</v>
      </c>
      <c r="L14" s="11">
        <v>0.1</v>
      </c>
      <c r="M14" s="32">
        <f t="shared" ref="M14:M20" si="5">SUM(C14-C14*L14)</f>
        <v>2952</v>
      </c>
      <c r="N14" s="32"/>
      <c r="O14" s="39"/>
      <c r="P14" s="39"/>
      <c r="Q14" s="39"/>
    </row>
    <row r="15" ht="21" customHeight="1" spans="1:17">
      <c r="A15" s="5"/>
      <c r="B15" s="19"/>
      <c r="C15" s="8">
        <v>4980</v>
      </c>
      <c r="D15" s="9" t="s">
        <v>41</v>
      </c>
      <c r="E15" s="9" t="s">
        <v>42</v>
      </c>
      <c r="F15" s="10" t="s">
        <v>19</v>
      </c>
      <c r="G15" s="10" t="s">
        <v>19</v>
      </c>
      <c r="H15" s="11">
        <v>0.08</v>
      </c>
      <c r="I15" s="31">
        <f t="shared" si="3"/>
        <v>4581.6</v>
      </c>
      <c r="J15" s="11">
        <v>0.09</v>
      </c>
      <c r="K15" s="32">
        <f t="shared" si="4"/>
        <v>4531.8</v>
      </c>
      <c r="L15" s="11">
        <v>0.1</v>
      </c>
      <c r="M15" s="32">
        <f t="shared" si="5"/>
        <v>4482</v>
      </c>
      <c r="N15" s="32"/>
      <c r="O15" s="33"/>
      <c r="P15" s="33"/>
      <c r="Q15" s="33"/>
    </row>
    <row r="16" ht="15" customHeight="1" spans="1:17">
      <c r="A16" s="5"/>
      <c r="B16" s="19"/>
      <c r="C16" s="8">
        <v>8980</v>
      </c>
      <c r="D16" s="9" t="s">
        <v>43</v>
      </c>
      <c r="E16" s="9" t="s">
        <v>44</v>
      </c>
      <c r="F16" s="10" t="s">
        <v>19</v>
      </c>
      <c r="G16" s="10" t="s">
        <v>19</v>
      </c>
      <c r="H16" s="11">
        <v>0.08</v>
      </c>
      <c r="I16" s="31">
        <f t="shared" si="3"/>
        <v>8261.6</v>
      </c>
      <c r="J16" s="11">
        <v>0.09</v>
      </c>
      <c r="K16" s="32">
        <f t="shared" si="4"/>
        <v>8171.8</v>
      </c>
      <c r="L16" s="11">
        <v>0.1</v>
      </c>
      <c r="M16" s="32">
        <f t="shared" si="5"/>
        <v>8082</v>
      </c>
      <c r="N16" s="32"/>
      <c r="O16" s="33"/>
      <c r="P16" s="33"/>
      <c r="Q16" s="33"/>
    </row>
    <row r="17" ht="20.45" customHeight="1" spans="1:17">
      <c r="A17" s="5"/>
      <c r="B17" s="20" t="s">
        <v>45</v>
      </c>
      <c r="C17" s="21">
        <v>5299</v>
      </c>
      <c r="D17" s="9" t="s">
        <v>46</v>
      </c>
      <c r="E17" s="9" t="s">
        <v>47</v>
      </c>
      <c r="F17" s="10" t="s">
        <v>19</v>
      </c>
      <c r="G17" s="10" t="s">
        <v>19</v>
      </c>
      <c r="H17" s="11">
        <v>0.08</v>
      </c>
      <c r="I17" s="31">
        <f t="shared" si="3"/>
        <v>4875.08</v>
      </c>
      <c r="J17" s="11">
        <v>0.09</v>
      </c>
      <c r="K17" s="32">
        <f t="shared" si="4"/>
        <v>4822.09</v>
      </c>
      <c r="L17" s="11">
        <v>0.1</v>
      </c>
      <c r="M17" s="32">
        <f t="shared" si="5"/>
        <v>4769.1</v>
      </c>
      <c r="N17" s="32"/>
      <c r="O17" s="39"/>
      <c r="P17" s="39"/>
      <c r="Q17" s="39"/>
    </row>
    <row r="18" ht="20.45" customHeight="1" spans="1:17">
      <c r="A18" s="5"/>
      <c r="B18" s="20"/>
      <c r="C18" s="8">
        <v>6980</v>
      </c>
      <c r="D18" s="9" t="s">
        <v>48</v>
      </c>
      <c r="E18" s="9" t="s">
        <v>49</v>
      </c>
      <c r="F18" s="10" t="s">
        <v>19</v>
      </c>
      <c r="G18" s="10" t="s">
        <v>19</v>
      </c>
      <c r="H18" s="11">
        <v>0.08</v>
      </c>
      <c r="I18" s="31">
        <f t="shared" si="3"/>
        <v>6421.6</v>
      </c>
      <c r="J18" s="11">
        <v>0.09</v>
      </c>
      <c r="K18" s="32">
        <f t="shared" si="4"/>
        <v>6351.8</v>
      </c>
      <c r="L18" s="11">
        <v>0.1</v>
      </c>
      <c r="M18" s="32">
        <f t="shared" si="5"/>
        <v>6282</v>
      </c>
      <c r="N18" s="32"/>
      <c r="O18" s="33"/>
      <c r="P18" s="33"/>
      <c r="Q18" s="33"/>
    </row>
    <row r="19" ht="20.45" customHeight="1" spans="1:17">
      <c r="A19" s="5"/>
      <c r="B19" s="20"/>
      <c r="C19" s="8">
        <v>7280</v>
      </c>
      <c r="D19" s="9" t="s">
        <v>50</v>
      </c>
      <c r="E19" s="9" t="s">
        <v>51</v>
      </c>
      <c r="F19" s="10" t="s">
        <v>19</v>
      </c>
      <c r="G19" s="10" t="s">
        <v>19</v>
      </c>
      <c r="H19" s="11">
        <v>0.08</v>
      </c>
      <c r="I19" s="31">
        <f t="shared" si="3"/>
        <v>6697.6</v>
      </c>
      <c r="J19" s="11">
        <v>0.09</v>
      </c>
      <c r="K19" s="32">
        <f t="shared" si="4"/>
        <v>6624.8</v>
      </c>
      <c r="L19" s="11">
        <v>0.1</v>
      </c>
      <c r="M19" s="32">
        <f t="shared" si="5"/>
        <v>6552</v>
      </c>
      <c r="N19" s="32"/>
      <c r="O19" s="40"/>
      <c r="P19" s="40"/>
      <c r="Q19" s="40"/>
    </row>
    <row r="20" ht="20.45" customHeight="1" spans="1:17">
      <c r="A20" s="5"/>
      <c r="B20" s="20"/>
      <c r="C20" s="8">
        <v>11200</v>
      </c>
      <c r="D20" s="9" t="s">
        <v>52</v>
      </c>
      <c r="E20" s="9" t="s">
        <v>53</v>
      </c>
      <c r="F20" s="10" t="s">
        <v>19</v>
      </c>
      <c r="G20" s="10" t="s">
        <v>19</v>
      </c>
      <c r="H20" s="11">
        <v>0.08</v>
      </c>
      <c r="I20" s="31">
        <f t="shared" si="3"/>
        <v>10304</v>
      </c>
      <c r="J20" s="11">
        <v>0.09</v>
      </c>
      <c r="K20" s="32">
        <f t="shared" si="4"/>
        <v>10192</v>
      </c>
      <c r="L20" s="11">
        <v>0.1</v>
      </c>
      <c r="M20" s="32">
        <f t="shared" si="5"/>
        <v>10080</v>
      </c>
      <c r="N20" s="32"/>
      <c r="O20" s="40"/>
      <c r="P20" s="40"/>
      <c r="Q20" s="40"/>
    </row>
    <row r="21" s="1" customFormat="1" ht="20.45" customHeight="1" spans="1:17">
      <c r="A21" s="12" t="s">
        <v>54</v>
      </c>
      <c r="B21" s="22"/>
      <c r="C21" s="14">
        <v>2999</v>
      </c>
      <c r="D21" s="15" t="s">
        <v>55</v>
      </c>
      <c r="E21" s="15" t="s">
        <v>32</v>
      </c>
      <c r="F21" s="16" t="s">
        <v>19</v>
      </c>
      <c r="G21" s="16" t="s">
        <v>19</v>
      </c>
      <c r="H21" s="17">
        <v>0.08</v>
      </c>
      <c r="I21" s="35">
        <v>2759</v>
      </c>
      <c r="J21" s="17">
        <v>0.09</v>
      </c>
      <c r="K21" s="36">
        <v>2729</v>
      </c>
      <c r="L21" s="17">
        <v>0.1</v>
      </c>
      <c r="M21" s="36">
        <v>2699</v>
      </c>
      <c r="N21" s="36"/>
      <c r="O21" s="34"/>
      <c r="P21" s="34"/>
      <c r="Q21" s="34"/>
    </row>
    <row r="22" ht="20.45" customHeight="1" spans="1:17">
      <c r="A22" s="5" t="s">
        <v>54</v>
      </c>
      <c r="B22" s="20"/>
      <c r="C22" s="8">
        <v>2999</v>
      </c>
      <c r="D22" s="9" t="s">
        <v>56</v>
      </c>
      <c r="E22" s="9" t="s">
        <v>57</v>
      </c>
      <c r="F22" s="10" t="s">
        <v>19</v>
      </c>
      <c r="G22" s="10" t="s">
        <v>19</v>
      </c>
      <c r="H22" s="11">
        <v>0.08</v>
      </c>
      <c r="I22" s="31">
        <f t="shared" ref="I22:I29" si="6">SUM(C22-C22*H22)</f>
        <v>2759.08</v>
      </c>
      <c r="J22" s="11">
        <v>0.09</v>
      </c>
      <c r="K22" s="32">
        <v>2729</v>
      </c>
      <c r="L22" s="11">
        <v>0.1</v>
      </c>
      <c r="M22" s="32">
        <v>2699</v>
      </c>
      <c r="N22" s="32"/>
      <c r="O22" s="41"/>
      <c r="P22" s="41"/>
      <c r="Q22" s="44"/>
    </row>
    <row r="23" ht="32.1" customHeight="1" spans="1:17">
      <c r="A23" s="5"/>
      <c r="B23" s="20"/>
      <c r="C23" s="8">
        <v>4680</v>
      </c>
      <c r="D23" s="9" t="s">
        <v>58</v>
      </c>
      <c r="E23" s="9" t="s">
        <v>59</v>
      </c>
      <c r="F23" s="10" t="s">
        <v>19</v>
      </c>
      <c r="G23" s="10" t="s">
        <v>19</v>
      </c>
      <c r="H23" s="11">
        <v>0.08</v>
      </c>
      <c r="I23" s="31">
        <f t="shared" si="6"/>
        <v>4305.6</v>
      </c>
      <c r="J23" s="11">
        <v>0.09</v>
      </c>
      <c r="K23" s="32">
        <f t="shared" ref="K22:K29" si="7">SUM(C23-C23*J23)</f>
        <v>4258.8</v>
      </c>
      <c r="L23" s="11">
        <v>0.1</v>
      </c>
      <c r="M23" s="32">
        <f>SUM(C23-C23*L23)</f>
        <v>4212</v>
      </c>
      <c r="N23" s="32"/>
      <c r="O23" s="37"/>
      <c r="P23" s="37"/>
      <c r="Q23" s="37"/>
    </row>
    <row r="24" ht="20.45" customHeight="1" spans="1:17">
      <c r="A24" s="5"/>
      <c r="B24" s="20"/>
      <c r="C24" s="8">
        <v>3980</v>
      </c>
      <c r="D24" s="9" t="s">
        <v>60</v>
      </c>
      <c r="E24" s="9" t="s">
        <v>61</v>
      </c>
      <c r="F24" s="10" t="s">
        <v>19</v>
      </c>
      <c r="G24" s="10" t="s">
        <v>19</v>
      </c>
      <c r="H24" s="11">
        <v>0.08</v>
      </c>
      <c r="I24" s="31">
        <f t="shared" si="6"/>
        <v>3661.6</v>
      </c>
      <c r="J24" s="11">
        <v>0.09</v>
      </c>
      <c r="K24" s="32">
        <f t="shared" si="7"/>
        <v>3621.8</v>
      </c>
      <c r="L24" s="11">
        <v>0.1</v>
      </c>
      <c r="M24" s="32">
        <f>SUM(C24-C24*L24)</f>
        <v>3582</v>
      </c>
      <c r="N24" s="32"/>
      <c r="O24" s="33"/>
      <c r="P24" s="33"/>
      <c r="Q24" s="33"/>
    </row>
    <row r="25" ht="30" customHeight="1" spans="1:17">
      <c r="A25" s="5"/>
      <c r="B25" s="20"/>
      <c r="C25" s="8">
        <v>7980</v>
      </c>
      <c r="D25" s="9" t="s">
        <v>62</v>
      </c>
      <c r="E25" s="9" t="s">
        <v>63</v>
      </c>
      <c r="F25" s="10" t="s">
        <v>19</v>
      </c>
      <c r="G25" s="10" t="s">
        <v>19</v>
      </c>
      <c r="H25" s="11">
        <v>0.08</v>
      </c>
      <c r="I25" s="31">
        <f t="shared" si="6"/>
        <v>7341.6</v>
      </c>
      <c r="J25" s="11">
        <v>0.09</v>
      </c>
      <c r="K25" s="32">
        <f t="shared" si="7"/>
        <v>7261.8</v>
      </c>
      <c r="L25" s="11">
        <v>0.1</v>
      </c>
      <c r="M25" s="32">
        <f>SUM(C25-C25*L25)</f>
        <v>7182</v>
      </c>
      <c r="N25" s="32"/>
      <c r="O25" s="42"/>
      <c r="P25" s="32"/>
      <c r="Q25" s="32"/>
    </row>
    <row r="26" ht="20.45" customHeight="1" spans="1:17">
      <c r="A26" s="5"/>
      <c r="B26" s="20"/>
      <c r="C26" s="8">
        <v>2280</v>
      </c>
      <c r="D26" s="9" t="s">
        <v>64</v>
      </c>
      <c r="E26" s="9" t="s">
        <v>65</v>
      </c>
      <c r="F26" s="10" t="s">
        <v>19</v>
      </c>
      <c r="G26" s="10" t="s">
        <v>19</v>
      </c>
      <c r="H26" s="11">
        <v>0.08</v>
      </c>
      <c r="I26" s="31">
        <f t="shared" si="6"/>
        <v>2097.6</v>
      </c>
      <c r="J26" s="11">
        <v>0.09</v>
      </c>
      <c r="K26" s="32">
        <f t="shared" si="7"/>
        <v>2074.8</v>
      </c>
      <c r="L26" s="11">
        <v>0.1</v>
      </c>
      <c r="M26" s="32">
        <v>2052</v>
      </c>
      <c r="N26" s="32"/>
      <c r="O26" s="42"/>
      <c r="P26" s="32"/>
      <c r="Q26" s="32"/>
    </row>
    <row r="27" ht="20.45" customHeight="1" spans="1:17">
      <c r="A27" s="5"/>
      <c r="B27" s="20"/>
      <c r="C27" s="23">
        <v>4199</v>
      </c>
      <c r="D27" s="9" t="s">
        <v>66</v>
      </c>
      <c r="E27" s="24" t="s">
        <v>67</v>
      </c>
      <c r="F27" s="10" t="s">
        <v>19</v>
      </c>
      <c r="G27" s="10" t="s">
        <v>19</v>
      </c>
      <c r="H27" s="11">
        <v>0.08</v>
      </c>
      <c r="I27" s="31">
        <f t="shared" si="6"/>
        <v>3863.08</v>
      </c>
      <c r="J27" s="11">
        <v>0.09</v>
      </c>
      <c r="K27" s="32">
        <f t="shared" si="7"/>
        <v>3821.09</v>
      </c>
      <c r="L27" s="11">
        <v>0.1</v>
      </c>
      <c r="M27" s="32">
        <f>SUM(C27-C27*L27)</f>
        <v>3779.1</v>
      </c>
      <c r="N27" s="32"/>
      <c r="O27" s="42"/>
      <c r="P27" s="32"/>
      <c r="Q27" s="32"/>
    </row>
    <row r="28" s="1" customFormat="1" ht="24.95" customHeight="1" spans="1:17">
      <c r="A28" s="12"/>
      <c r="B28" s="22"/>
      <c r="C28" s="25">
        <v>3280</v>
      </c>
      <c r="D28" s="25" t="s">
        <v>68</v>
      </c>
      <c r="E28" s="26" t="s">
        <v>69</v>
      </c>
      <c r="F28" s="16" t="s">
        <v>19</v>
      </c>
      <c r="G28" s="16" t="s">
        <v>19</v>
      </c>
      <c r="H28" s="17">
        <v>0.08</v>
      </c>
      <c r="I28" s="35">
        <f t="shared" si="6"/>
        <v>3017.6</v>
      </c>
      <c r="J28" s="17">
        <v>0.09</v>
      </c>
      <c r="K28" s="36">
        <f t="shared" si="7"/>
        <v>2984.8</v>
      </c>
      <c r="L28" s="17">
        <v>0.1</v>
      </c>
      <c r="M28" s="36">
        <f>SUM(C28-C28*L28)</f>
        <v>2952</v>
      </c>
      <c r="N28" s="36"/>
      <c r="O28" s="43"/>
      <c r="P28" s="36"/>
      <c r="Q28" s="36"/>
    </row>
    <row r="29" s="1" customFormat="1" ht="30.95" customHeight="1" spans="1:17">
      <c r="A29" s="12"/>
      <c r="B29" s="22"/>
      <c r="C29" s="25">
        <v>4980</v>
      </c>
      <c r="D29" s="25" t="s">
        <v>70</v>
      </c>
      <c r="E29" s="27" t="s">
        <v>71</v>
      </c>
      <c r="F29" s="16" t="s">
        <v>19</v>
      </c>
      <c r="G29" s="16" t="s">
        <v>19</v>
      </c>
      <c r="H29" s="17">
        <v>0.08</v>
      </c>
      <c r="I29" s="35">
        <f t="shared" si="6"/>
        <v>4581.6</v>
      </c>
      <c r="J29" s="17">
        <v>0.09</v>
      </c>
      <c r="K29" s="36">
        <f t="shared" si="7"/>
        <v>4531.8</v>
      </c>
      <c r="L29" s="17">
        <v>0.1</v>
      </c>
      <c r="M29" s="36">
        <f>SUM(C29-C29*L29)</f>
        <v>4482</v>
      </c>
      <c r="N29" s="36"/>
      <c r="O29" s="43"/>
      <c r="P29" s="36"/>
      <c r="Q29" s="36"/>
    </row>
    <row r="30" ht="14.25" spans="1:17">
      <c r="A30" s="28" t="s">
        <v>72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</row>
  </sheetData>
  <mergeCells count="14">
    <mergeCell ref="A1:Q1"/>
    <mergeCell ref="A2:Q2"/>
    <mergeCell ref="H3:I3"/>
    <mergeCell ref="J3:K3"/>
    <mergeCell ref="L3:M3"/>
    <mergeCell ref="A30:Q30"/>
    <mergeCell ref="A3:A4"/>
    <mergeCell ref="B3:B4"/>
    <mergeCell ref="D3:D4"/>
    <mergeCell ref="E3:E4"/>
    <mergeCell ref="N3:N4"/>
    <mergeCell ref="O3:O4"/>
    <mergeCell ref="P3:P4"/>
    <mergeCell ref="Q3:Q4"/>
  </mergeCells>
  <pageMargins left="0.393700787401575" right="0" top="0.393700787401575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2018-11-28T02:29:00Z</cp:lastPrinted>
  <dcterms:modified xsi:type="dcterms:W3CDTF">2021-04-25T07:40:27Z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C179511663324738AA62574DAB14E098</vt:lpwstr>
  </property>
</Properties>
</file>